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8\4 квартал\З_0__ОЗЦ_Поставка сорбентов\03_ЗД\"/>
    </mc:Choice>
  </mc:AlternateContent>
  <bookViews>
    <workbookView xWindow="0" yWindow="0" windowWidth="28800" windowHeight="14235"/>
  </bookViews>
  <sheets>
    <sheet name="прил. к Т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2" i="1" l="1"/>
  <c r="G22" i="1"/>
  <c r="G17" i="1"/>
  <c r="G16" i="1"/>
  <c r="E23" i="1"/>
  <c r="G23" i="1" l="1"/>
</calcChain>
</file>

<file path=xl/sharedStrings.xml><?xml version="1.0" encoding="utf-8"?>
<sst xmlns="http://schemas.openxmlformats.org/spreadsheetml/2006/main" count="49" uniqueCount="25">
  <si>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</si>
  <si>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</si>
  <si>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</si>
  <si>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</si>
  <si>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</si>
  <si>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</si>
  <si>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</si>
  <si>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</si>
  <si>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</si>
  <si>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Составил:</t>
  </si>
  <si>
    <t>Южное ТПО</t>
  </si>
  <si>
    <t>Ишимское ТПО</t>
  </si>
  <si>
    <t>Тобольское ТПО</t>
  </si>
  <si>
    <t>Поставка январь 2019 год</t>
  </si>
  <si>
    <t>Управление ТРС</t>
  </si>
  <si>
    <t>Шаламов И.Г.  специалист ОЛиМТО</t>
  </si>
  <si>
    <t>(3452) 79-13-67, Shalamov-IG@te.ru</t>
  </si>
  <si>
    <t>Силикагель</t>
  </si>
  <si>
    <t>Сорбент</t>
  </si>
  <si>
    <t>КГ</t>
  </si>
  <si>
    <t>индикаторный ГОСТ 8984-75</t>
  </si>
  <si>
    <t>КСКГ ГОСТ 3956-76        крупнопористый с величиной зерен от 2.7 мм до 7 мм</t>
  </si>
  <si>
    <t xml:space="preserve">С-ВЕРАД Состав:
Природный минерал с 99 %   пористостью, 
с наноуглеродной гид-рофобной поверхно-стью
Внешний вид - сереб-ристо-желтые гранулы
Фракционный состав, мм- 0,5-2
ТУ 2164-001-59998726-2005
</t>
  </si>
  <si>
    <t>Приложение №5 к Закупочной документации</t>
  </si>
  <si>
    <t>Начальная (максимальная) цена единицы каждого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</si>
</sst>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33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/>
    <xf numFmtId="0" fontId="3" fillId="0" borderId="0" xfId="0" applyFont="1" applyFill="1"/>
    <xf numFmtId="0" fontId="8" fillId="0" borderId="1" xfId="0" applyFont="1" applyFill="1" applyBorder="1"/>
    <xf numFmtId="3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2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17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3" xfId="3"/>
    <cellStyle name="Обычный 3 2" xfId="4"/>
    <cellStyle name="Стиль 1" xfId="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Normal="100" zoomScaleSheetLayoutView="100" workbookViewId="0">
      <selection activeCell="A3" sqref="A3:G3"/>
    </sheetView>
  </sheetViews>
  <sheetFormatPr defaultColWidth="9.140625" defaultRowHeight="12.75" x14ac:dyDescent="0.2"/>
  <cols>
    <col min="1" max="1" width="6.140625" style="2" customWidth="1"/>
    <col min="2" max="2" width="25" style="2" customWidth="1"/>
    <col min="3" max="3" width="33" style="2" customWidth="1"/>
    <col min="4" max="4" width="12.5703125" style="2" customWidth="1"/>
    <col min="5" max="5" width="14.140625" style="2" customWidth="1"/>
    <col min="6" max="6" width="18.7109375" style="2" customWidth="1"/>
    <col min="7" max="7" width="29" style="2" customWidth="1"/>
    <col min="8" max="8" width="10" style="1" bestFit="1" customWidth="1"/>
    <col min="9" max="16384" width="9.140625" style="2"/>
  </cols>
  <sheetData>
    <row r="1" spans="1:8" ht="15.75" x14ac:dyDescent="0.25">
      <c r="A1" s="27" t="s">
        <v>23</v>
      </c>
      <c r="B1" s="27"/>
      <c r="C1" s="27"/>
      <c r="D1" s="27"/>
      <c r="E1" s="27"/>
      <c r="F1" s="27"/>
      <c r="G1" s="27"/>
    </row>
    <row r="2" spans="1:8" ht="15.75" x14ac:dyDescent="0.25">
      <c r="A2" s="5"/>
      <c r="B2" s="5"/>
      <c r="C2" s="5"/>
      <c r="D2" s="5"/>
      <c r="E2" s="5"/>
      <c r="F2" s="5"/>
      <c r="G2" s="5"/>
    </row>
    <row r="3" spans="1:8" ht="20.25" x14ac:dyDescent="0.3">
      <c r="A3" s="32" t="s">
        <v>24</v>
      </c>
      <c r="B3" s="32"/>
      <c r="C3" s="32"/>
      <c r="D3" s="32"/>
      <c r="E3" s="32"/>
      <c r="F3" s="32"/>
      <c r="G3" s="32"/>
    </row>
    <row r="4" spans="1:8" ht="15.75" x14ac:dyDescent="0.25">
      <c r="A4" s="5"/>
      <c r="B4" s="5"/>
      <c r="C4" s="5"/>
      <c r="D4" s="5"/>
      <c r="E4" s="5"/>
      <c r="F4" s="5"/>
      <c r="G4" s="5"/>
    </row>
    <row r="5" spans="1:8" ht="30" customHeight="1" x14ac:dyDescent="0.2">
      <c r="A5" s="28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8"/>
    </row>
    <row r="6" spans="1:8" ht="81" customHeight="1" x14ac:dyDescent="0.2">
      <c r="A6" s="28"/>
      <c r="B6" s="28"/>
      <c r="C6" s="28"/>
      <c r="D6" s="28"/>
      <c r="E6" s="28"/>
      <c r="F6" s="6" t="s">
        <v>6</v>
      </c>
      <c r="G6" s="6" t="s">
        <v>7</v>
      </c>
    </row>
    <row r="7" spans="1:8" ht="15.75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</row>
    <row r="8" spans="1:8" x14ac:dyDescent="0.2">
      <c r="A8" s="29" t="s">
        <v>13</v>
      </c>
      <c r="B8" s="30"/>
      <c r="C8" s="30"/>
      <c r="D8" s="30"/>
      <c r="E8" s="30"/>
      <c r="F8" s="30"/>
      <c r="G8" s="31"/>
    </row>
    <row r="9" spans="1:8" x14ac:dyDescent="0.2">
      <c r="A9" s="24" t="s">
        <v>14</v>
      </c>
      <c r="B9" s="25"/>
      <c r="C9" s="25"/>
      <c r="D9" s="25"/>
      <c r="E9" s="25"/>
      <c r="F9" s="25"/>
      <c r="G9" s="26"/>
    </row>
    <row r="10" spans="1:8" s="10" customFormat="1" ht="127.5" x14ac:dyDescent="0.2">
      <c r="A10" s="8">
        <v>1</v>
      </c>
      <c r="B10" s="7" t="s">
        <v>18</v>
      </c>
      <c r="C10" s="7" t="s">
        <v>22</v>
      </c>
      <c r="D10" s="16" t="s">
        <v>19</v>
      </c>
      <c r="E10" s="19">
        <v>72</v>
      </c>
      <c r="F10" s="20">
        <v>255.84</v>
      </c>
      <c r="G10" s="20">
        <f>E10*F10</f>
        <v>18420.48</v>
      </c>
      <c r="H10" s="9"/>
    </row>
    <row r="11" spans="1:8" s="10" customFormat="1" x14ac:dyDescent="0.2">
      <c r="A11" s="21" t="s">
        <v>10</v>
      </c>
      <c r="B11" s="22"/>
      <c r="C11" s="22"/>
      <c r="D11" s="22"/>
      <c r="E11" s="22"/>
      <c r="F11" s="22"/>
      <c r="G11" s="23"/>
      <c r="H11" s="9"/>
    </row>
    <row r="12" spans="1:8" s="10" customFormat="1" ht="127.5" x14ac:dyDescent="0.2">
      <c r="A12" s="8">
        <v>1</v>
      </c>
      <c r="B12" s="7" t="s">
        <v>18</v>
      </c>
      <c r="C12" s="7" t="s">
        <v>22</v>
      </c>
      <c r="D12" s="16" t="s">
        <v>19</v>
      </c>
      <c r="E12" s="17">
        <v>45</v>
      </c>
      <c r="F12" s="18">
        <v>255.84</v>
      </c>
      <c r="G12" s="18">
        <f>E12*F12</f>
        <v>11512.8</v>
      </c>
      <c r="H12" s="9"/>
    </row>
    <row r="13" spans="1:8" s="10" customFormat="1" x14ac:dyDescent="0.2">
      <c r="A13" s="8">
        <v>2</v>
      </c>
      <c r="B13" s="7" t="s">
        <v>17</v>
      </c>
      <c r="C13" s="7" t="s">
        <v>20</v>
      </c>
      <c r="D13" s="16" t="s">
        <v>19</v>
      </c>
      <c r="E13" s="17">
        <v>52</v>
      </c>
      <c r="F13" s="18">
        <v>352.56</v>
      </c>
      <c r="G13" s="18">
        <v>18333.150000000001</v>
      </c>
      <c r="H13" s="9"/>
    </row>
    <row r="14" spans="1:8" s="10" customFormat="1" ht="38.25" x14ac:dyDescent="0.2">
      <c r="A14" s="8">
        <v>3</v>
      </c>
      <c r="B14" s="7" t="s">
        <v>17</v>
      </c>
      <c r="C14" s="7" t="s">
        <v>21</v>
      </c>
      <c r="D14" s="16" t="s">
        <v>19</v>
      </c>
      <c r="E14" s="17">
        <v>2132</v>
      </c>
      <c r="F14" s="18">
        <v>121.06</v>
      </c>
      <c r="G14" s="18">
        <v>258091.42</v>
      </c>
      <c r="H14" s="9"/>
    </row>
    <row r="15" spans="1:8" s="10" customFormat="1" x14ac:dyDescent="0.2">
      <c r="A15" s="21" t="s">
        <v>12</v>
      </c>
      <c r="B15" s="22"/>
      <c r="C15" s="22"/>
      <c r="D15" s="22"/>
      <c r="E15" s="22"/>
      <c r="F15" s="22"/>
      <c r="G15" s="23"/>
      <c r="H15" s="9"/>
    </row>
    <row r="16" spans="1:8" s="10" customFormat="1" ht="127.5" x14ac:dyDescent="0.2">
      <c r="A16" s="8">
        <v>1</v>
      </c>
      <c r="B16" s="7" t="s">
        <v>18</v>
      </c>
      <c r="C16" s="7" t="s">
        <v>22</v>
      </c>
      <c r="D16" s="16" t="s">
        <v>19</v>
      </c>
      <c r="E16" s="17">
        <v>130</v>
      </c>
      <c r="F16" s="18">
        <v>255.84</v>
      </c>
      <c r="G16" s="18">
        <f>E16*F16</f>
        <v>33259.199999999997</v>
      </c>
      <c r="H16" s="9"/>
    </row>
    <row r="17" spans="1:8" s="10" customFormat="1" x14ac:dyDescent="0.2">
      <c r="A17" s="8">
        <v>2</v>
      </c>
      <c r="B17" s="7" t="s">
        <v>17</v>
      </c>
      <c r="C17" s="7" t="s">
        <v>20</v>
      </c>
      <c r="D17" s="16" t="s">
        <v>19</v>
      </c>
      <c r="E17" s="17">
        <v>28</v>
      </c>
      <c r="F17" s="18">
        <v>352.56</v>
      </c>
      <c r="G17" s="18">
        <f t="shared" ref="G17" si="0">E17*F17</f>
        <v>9871.68</v>
      </c>
      <c r="H17" s="9"/>
    </row>
    <row r="18" spans="1:8" s="10" customFormat="1" ht="38.25" x14ac:dyDescent="0.2">
      <c r="A18" s="8">
        <v>3</v>
      </c>
      <c r="B18" s="7" t="s">
        <v>17</v>
      </c>
      <c r="C18" s="7" t="s">
        <v>21</v>
      </c>
      <c r="D18" s="16" t="s">
        <v>19</v>
      </c>
      <c r="E18" s="17">
        <v>679</v>
      </c>
      <c r="F18" s="18">
        <v>121.06</v>
      </c>
      <c r="G18" s="18">
        <v>82197.02</v>
      </c>
      <c r="H18" s="9"/>
    </row>
    <row r="19" spans="1:8" s="10" customFormat="1" x14ac:dyDescent="0.2">
      <c r="A19" s="21" t="s">
        <v>11</v>
      </c>
      <c r="B19" s="22"/>
      <c r="C19" s="22"/>
      <c r="D19" s="22"/>
      <c r="E19" s="22"/>
      <c r="F19" s="22"/>
      <c r="G19" s="23"/>
      <c r="H19" s="9"/>
    </row>
    <row r="20" spans="1:8" s="10" customFormat="1" x14ac:dyDescent="0.2">
      <c r="A20" s="8">
        <v>1</v>
      </c>
      <c r="B20" s="7" t="s">
        <v>17</v>
      </c>
      <c r="C20" s="7" t="s">
        <v>20</v>
      </c>
      <c r="D20" s="16" t="s">
        <v>19</v>
      </c>
      <c r="E20" s="17">
        <v>50</v>
      </c>
      <c r="F20" s="18">
        <v>352.56</v>
      </c>
      <c r="G20" s="18">
        <v>17628.009999999998</v>
      </c>
      <c r="H20" s="9"/>
    </row>
    <row r="21" spans="1:8" s="10" customFormat="1" ht="38.25" x14ac:dyDescent="0.2">
      <c r="A21" s="8">
        <v>2</v>
      </c>
      <c r="B21" s="7" t="s">
        <v>17</v>
      </c>
      <c r="C21" s="7" t="s">
        <v>21</v>
      </c>
      <c r="D21" s="16" t="s">
        <v>19</v>
      </c>
      <c r="E21" s="17">
        <v>1175</v>
      </c>
      <c r="F21" s="18">
        <v>121.06</v>
      </c>
      <c r="G21" s="18">
        <v>142240.78</v>
      </c>
      <c r="H21" s="9"/>
    </row>
    <row r="22" spans="1:8" s="10" customFormat="1" ht="127.5" x14ac:dyDescent="0.2">
      <c r="A22" s="8">
        <v>3</v>
      </c>
      <c r="B22" s="7" t="s">
        <v>18</v>
      </c>
      <c r="C22" s="7" t="s">
        <v>22</v>
      </c>
      <c r="D22" s="16" t="s">
        <v>19</v>
      </c>
      <c r="E22" s="17">
        <v>594</v>
      </c>
      <c r="F22" s="18">
        <v>255.84</v>
      </c>
      <c r="G22" s="18">
        <f t="shared" ref="G22" si="1">E22*F22</f>
        <v>151968.95999999999</v>
      </c>
      <c r="H22" s="9"/>
    </row>
    <row r="23" spans="1:8" s="15" customFormat="1" ht="15.75" x14ac:dyDescent="0.25">
      <c r="A23" s="11"/>
      <c r="B23" s="11" t="s">
        <v>8</v>
      </c>
      <c r="C23" s="11"/>
      <c r="D23" s="11"/>
      <c r="E23" s="12">
        <f>E22+E21+E20+E18+E17+E16+E14+E13+E12+E10</f>
        <v>4957</v>
      </c>
      <c r="F23" s="11"/>
      <c r="G23" s="13">
        <f>G22+G21+G20+G18+G17+G16+G14+G13+G12+G10</f>
        <v>743523.50000000012</v>
      </c>
      <c r="H23" s="14"/>
    </row>
    <row r="24" spans="1:8" ht="15.75" x14ac:dyDescent="0.25">
      <c r="A24" s="5"/>
      <c r="B24" s="5"/>
      <c r="C24" s="5"/>
      <c r="D24" s="5"/>
      <c r="E24" s="5"/>
      <c r="F24" s="5"/>
      <c r="G24" s="5"/>
    </row>
    <row r="26" spans="1:8" x14ac:dyDescent="0.2">
      <c r="B26" s="3" t="s">
        <v>9</v>
      </c>
    </row>
    <row r="27" spans="1:8" x14ac:dyDescent="0.2">
      <c r="B27" s="3" t="s">
        <v>15</v>
      </c>
    </row>
    <row r="28" spans="1:8" x14ac:dyDescent="0.2">
      <c r="B28" s="3" t="s">
        <v>16</v>
      </c>
    </row>
  </sheetData>
  <mergeCells count="13">
    <mergeCell ref="A19:G19"/>
    <mergeCell ref="A15:G15"/>
    <mergeCell ref="A9:G9"/>
    <mergeCell ref="A11:G11"/>
    <mergeCell ref="A1:G1"/>
    <mergeCell ref="A5:A6"/>
    <mergeCell ref="B5:B6"/>
    <mergeCell ref="C5:C6"/>
    <mergeCell ref="D5:D6"/>
    <mergeCell ref="E5:E6"/>
    <mergeCell ref="F5:G5"/>
    <mergeCell ref="A8:G8"/>
    <mergeCell ref="A3:G3"/>
  </mergeCells>
  <conditionalFormatting sqref="G10">
    <cfRule type="cellIs" dxfId="0" priority="3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Семенова Зайнаб Аданисовна</cp:lastModifiedBy>
  <cp:lastPrinted>2017-03-16T11:48:37Z</cp:lastPrinted>
  <dcterms:created xsi:type="dcterms:W3CDTF">2017-01-19T12:15:38Z</dcterms:created>
  <dcterms:modified xsi:type="dcterms:W3CDTF">2018-09-25T13:54:45Z</dcterms:modified>
</cp:coreProperties>
</file>